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C40" i="1" l="1"/>
  <c r="D40" i="1"/>
  <c r="E40" i="1"/>
  <c r="F40" i="1"/>
  <c r="G40" i="1"/>
  <c r="H40" i="1"/>
  <c r="I40" i="1"/>
  <c r="K40" i="1"/>
  <c r="M40" i="1"/>
  <c r="N40" i="1"/>
  <c r="O40" i="1"/>
  <c r="Q40" i="1"/>
  <c r="R40" i="1"/>
  <c r="S40" i="1"/>
  <c r="T40" i="1"/>
  <c r="U40" i="1"/>
  <c r="V40" i="1"/>
  <c r="W40" i="1"/>
  <c r="X40" i="1"/>
  <c r="Y40" i="1"/>
  <c r="Z40" i="1"/>
  <c r="AB40" i="1"/>
  <c r="AC40" i="1"/>
  <c r="AD40" i="1"/>
  <c r="AE40" i="1"/>
  <c r="AF40" i="1"/>
  <c r="AG40" i="1"/>
  <c r="AH40" i="1"/>
  <c r="AI40" i="1"/>
  <c r="AJ40" i="1"/>
  <c r="AK40" i="1"/>
  <c r="AL40" i="1"/>
  <c r="AM4" i="1"/>
  <c r="AM5" i="1"/>
  <c r="AM6" i="1"/>
  <c r="AM7" i="1"/>
  <c r="AM8" i="1"/>
  <c r="AM9" i="1"/>
  <c r="AM10" i="1"/>
  <c r="AM11" i="1"/>
  <c r="AM12" i="1"/>
  <c r="AM14" i="1"/>
  <c r="AM15" i="1"/>
  <c r="AM16" i="1"/>
  <c r="AM18" i="1"/>
  <c r="AM19" i="1"/>
  <c r="AM20" i="1"/>
  <c r="AM21" i="1"/>
  <c r="AM22" i="1"/>
  <c r="AM23" i="1"/>
  <c r="AM24" i="1"/>
  <c r="AM25" i="1"/>
  <c r="AM26" i="1"/>
  <c r="AM27" i="1"/>
  <c r="AM29" i="1"/>
  <c r="AM30" i="1"/>
  <c r="AM31" i="1"/>
  <c r="AM32" i="1"/>
  <c r="AM33" i="1"/>
  <c r="AM34" i="1"/>
  <c r="AM35" i="1"/>
  <c r="AM36" i="1"/>
  <c r="AM37" i="1"/>
  <c r="AM38" i="1"/>
  <c r="AM39" i="1"/>
  <c r="AM40" i="1"/>
</calcChain>
</file>

<file path=xl/sharedStrings.xml><?xml version="1.0" encoding="utf-8"?>
<sst xmlns="http://schemas.openxmlformats.org/spreadsheetml/2006/main" count="117" uniqueCount="46">
  <si>
    <t>ANDAMAN n NICOBAR</t>
  </si>
  <si>
    <t>ANDHRA PRADESH</t>
  </si>
  <si>
    <t>ARUNACHAL PRADESH</t>
  </si>
  <si>
    <t>ASSAM</t>
  </si>
  <si>
    <t>BIHAR</t>
  </si>
  <si>
    <t>CHANDIGARH</t>
  </si>
  <si>
    <t>CHATTISGARH</t>
  </si>
  <si>
    <t>DELHI</t>
  </si>
  <si>
    <t>GOA</t>
  </si>
  <si>
    <t>GUJARAT</t>
  </si>
  <si>
    <t>HIMACHAL PRADESH</t>
  </si>
  <si>
    <t>JAMMU n KASHMIR</t>
  </si>
  <si>
    <t>JHARKHAND</t>
  </si>
  <si>
    <t>KARNATAKA</t>
  </si>
  <si>
    <t>KERALA</t>
  </si>
  <si>
    <t>LAKSHADWEEP</t>
  </si>
  <si>
    <t>MADHYA PRADESH</t>
  </si>
  <si>
    <t>MAHARASHTRA</t>
  </si>
  <si>
    <t>MANIPUR</t>
  </si>
  <si>
    <t>MEGHALAYA</t>
  </si>
  <si>
    <t>MIZORAM</t>
  </si>
  <si>
    <t>PONDICHERRY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</si>
  <si>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</si>
  <si>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</si>
  <si>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</si>
  <si>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</si>
  <si>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</si>
  <si>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</si>
  <si>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</si>
  <si>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Grand Total</t>
  </si>
  <si>
    <t>DAMAN n DIU</t>
  </si>
  <si>
    <t>ODISHA</t>
  </si>
  <si>
    <t>SIKKIM</t>
  </si>
  <si>
    <t>Table – IV : Inland Movement of Goods - State wise by Air during 2019 - 20 (Figures in KG)</t>
  </si>
  <si>
    <t>EXPORTED FROM --&gt;</t>
  </si>
  <si>
    <t>EXPORTED TO --&gt;</t>
  </si>
  <si>
    <t>SERIAL N0. --&gt;</t>
  </si>
  <si>
    <t>&lt;-- EXPORTED FROM</t>
  </si>
  <si>
    <t>OUTWARD --&gt;</t>
  </si>
  <si>
    <t>NAGALAND</t>
  </si>
  <si>
    <t>ORISSA</t>
  </si>
  <si>
    <t>Sikkim</t>
  </si>
  <si>
    <t>DADRA &amp; NAGAR HAVELI</t>
  </si>
  <si>
    <t>HARYANA</t>
  </si>
  <si>
    <t>TELANGANA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</si>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</sst>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vertical="center"/>
    </xf>
    <xf numFmtId="0" fontId="1" fillId="2" borderId="0" xfId="1" applyAlignment="1">
      <alignment vertical="center"/>
    </xf>
    <xf numFmtId="0" fontId="1" fillId="2" borderId="0" xfId="1" applyBorder="1" applyAlignment="1">
      <alignment vertical="center"/>
    </xf>
    <xf numFmtId="0" fontId="1" fillId="2" borderId="7" xfId="1" applyBorder="1" applyAlignment="1">
      <alignment horizontal="center" vertical="center"/>
    </xf>
    <xf numFmtId="0" fontId="1" fillId="2" borderId="7" xfId="1" applyBorder="1" applyAlignment="1">
      <alignment horizontal="center" textRotation="180"/>
    </xf>
    <xf numFmtId="0" fontId="1" fillId="2" borderId="1" xfId="1" applyBorder="1" applyAlignment="1">
      <alignment horizontal="center" vertical="center"/>
    </xf>
    <xf numFmtId="0" fontId="1" fillId="2" borderId="1" xfId="1" applyBorder="1"/>
    <xf numFmtId="0" fontId="1" fillId="2" borderId="1" xfId="1" applyBorder="1" applyAlignment="1">
      <alignment horizontal="left" vertical="center"/>
    </xf>
    <xf numFmtId="0" fontId="1" fillId="2" borderId="1" xfId="1" applyBorder="1" applyAlignment="1">
      <alignment horizontal="center"/>
    </xf>
    <xf numFmtId="0" fontId="2" fillId="2" borderId="0" xfId="1" applyFont="1" applyAlignment="1">
      <alignment vertical="center"/>
    </xf>
    <xf numFmtId="0" fontId="1" fillId="2" borderId="9" xfId="1" applyBorder="1" applyAlignment="1">
      <alignment horizontal="center" vertical="center"/>
    </xf>
    <xf numFmtId="0" fontId="0" fillId="2" borderId="9" xfId="1" applyFont="1" applyBorder="1" applyAlignment="1">
      <alignment horizontal="center" vertical="center"/>
    </xf>
    <xf numFmtId="0" fontId="1" fillId="2" borderId="10" xfId="1" applyBorder="1" applyAlignment="1">
      <alignment horizontal="center" vertical="center"/>
    </xf>
    <xf numFmtId="0" fontId="1" fillId="2" borderId="10" xfId="1" applyBorder="1" applyAlignment="1">
      <alignment horizontal="center" textRotation="180"/>
    </xf>
    <xf numFmtId="0" fontId="0" fillId="0" borderId="1" xfId="0" applyNumberFormat="1" applyBorder="1"/>
    <xf numFmtId="0" fontId="3" fillId="0" borderId="1" xfId="0" applyNumberFormat="1" applyFont="1" applyBorder="1"/>
    <xf numFmtId="0" fontId="0" fillId="0" borderId="1" xfId="0" applyBorder="1"/>
    <xf numFmtId="0" fontId="3" fillId="0" borderId="1" xfId="0" applyNumberFormat="1" applyFont="1" applyFill="1" applyBorder="1"/>
    <xf numFmtId="0" fontId="0" fillId="0" borderId="1" xfId="0" applyNumberFormat="1" applyFill="1" applyBorder="1"/>
    <xf numFmtId="0" fontId="4" fillId="0" borderId="1" xfId="0" applyNumberFormat="1" applyFont="1" applyBorder="1" applyAlignment="1">
      <alignment vertical="center"/>
    </xf>
    <xf numFmtId="0" fontId="1" fillId="2" borderId="8" xfId="1" applyBorder="1" applyAlignment="1">
      <alignment horizontal="center" vertical="center" textRotation="180"/>
    </xf>
    <xf numFmtId="0" fontId="1" fillId="2" borderId="6" xfId="1" applyBorder="1" applyAlignment="1">
      <alignment horizontal="center" vertical="center" textRotation="180"/>
    </xf>
    <xf numFmtId="0" fontId="1" fillId="2" borderId="4" xfId="1" applyBorder="1" applyAlignment="1">
      <alignment horizontal="center" vertical="center"/>
    </xf>
    <xf numFmtId="0" fontId="1" fillId="2" borderId="5" xfId="1" applyBorder="1"/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</cellXfs>
  <cellStyles count="2">
    <cellStyle name="20% - Accent6" xfId="1" builtinId="50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0"/>
  <sheetViews>
    <sheetView tabSelected="1" workbookViewId="0">
      <selection activeCell="B3" sqref="B3"/>
    </sheetView>
  </sheetViews>
  <sheetFormatPr defaultColWidth="20.7109375" defaultRowHeight="15" x14ac:dyDescent="0.25"/>
  <cols>
    <col min="1" max="1" width="12" customWidth="1"/>
    <col min="39" max="39" width="30.85546875" bestFit="1" customWidth="1"/>
  </cols>
  <sheetData>
    <row r="1" spans="1:41" s="1" customFormat="1" ht="28.5" customHeight="1" x14ac:dyDescent="0.25">
      <c r="A1" s="21" t="s">
        <v>36</v>
      </c>
      <c r="B1" s="2"/>
      <c r="C1" s="2"/>
      <c r="D1" s="10" t="s">
        <v>33</v>
      </c>
      <c r="E1" s="10"/>
      <c r="F1" s="10"/>
      <c r="G1" s="10"/>
      <c r="H1" s="10"/>
      <c r="I1" s="10"/>
      <c r="J1" s="10"/>
      <c r="K1" s="10"/>
      <c r="L1" s="10"/>
      <c r="M1" s="2"/>
      <c r="N1" s="2"/>
      <c r="O1" s="2"/>
      <c r="P1" s="2"/>
      <c r="Q1" s="2"/>
      <c r="R1" s="2"/>
      <c r="S1" s="2"/>
      <c r="T1" s="3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3"/>
      <c r="AO1" s="24"/>
    </row>
    <row r="2" spans="1:41" ht="15" customHeight="1" x14ac:dyDescent="0.25">
      <c r="A2" s="21"/>
      <c r="B2" s="4" t="s">
        <v>34</v>
      </c>
      <c r="C2" s="9" t="s">
        <v>0</v>
      </c>
      <c r="D2" s="9" t="s">
        <v>1</v>
      </c>
      <c r="E2" s="9" t="s">
        <v>2</v>
      </c>
      <c r="F2" s="9" t="s">
        <v>3</v>
      </c>
      <c r="G2" s="9" t="s">
        <v>4</v>
      </c>
      <c r="H2" s="9" t="s">
        <v>5</v>
      </c>
      <c r="I2" s="9" t="s">
        <v>6</v>
      </c>
      <c r="J2" s="9" t="s">
        <v>30</v>
      </c>
      <c r="K2" s="9" t="s">
        <v>7</v>
      </c>
      <c r="L2" s="9" t="s">
        <v>42</v>
      </c>
      <c r="M2" s="9" t="s">
        <v>8</v>
      </c>
      <c r="N2" s="8" t="s">
        <v>9</v>
      </c>
      <c r="O2" s="9" t="s">
        <v>10</v>
      </c>
      <c r="P2" s="9" t="s">
        <v>43</v>
      </c>
      <c r="Q2" s="9" t="s">
        <v>11</v>
      </c>
      <c r="R2" s="9" t="s">
        <v>12</v>
      </c>
      <c r="S2" s="9" t="s">
        <v>13</v>
      </c>
      <c r="T2" s="9" t="s">
        <v>14</v>
      </c>
      <c r="U2" s="9" t="s">
        <v>15</v>
      </c>
      <c r="V2" s="9" t="s">
        <v>16</v>
      </c>
      <c r="W2" s="9" t="s">
        <v>17</v>
      </c>
      <c r="X2" s="9" t="s">
        <v>18</v>
      </c>
      <c r="Y2" s="9" t="s">
        <v>19</v>
      </c>
      <c r="Z2" s="9" t="s">
        <v>20</v>
      </c>
      <c r="AA2" s="9" t="s">
        <v>39</v>
      </c>
      <c r="AB2" s="9" t="s">
        <v>31</v>
      </c>
      <c r="AC2" s="9" t="s">
        <v>21</v>
      </c>
      <c r="AD2" s="9" t="s">
        <v>22</v>
      </c>
      <c r="AE2" s="9" t="s">
        <v>23</v>
      </c>
      <c r="AF2" s="9" t="s">
        <v>32</v>
      </c>
      <c r="AG2" s="9" t="s">
        <v>24</v>
      </c>
      <c r="AH2" s="7" t="s">
        <v>44</v>
      </c>
      <c r="AI2" s="9" t="s">
        <v>25</v>
      </c>
      <c r="AJ2" s="9" t="s">
        <v>26</v>
      </c>
      <c r="AK2" s="9" t="s">
        <v>27</v>
      </c>
      <c r="AL2" s="9" t="s">
        <v>28</v>
      </c>
      <c r="AM2" s="25" t="s">
        <v>37</v>
      </c>
      <c r="AN2" s="26"/>
    </row>
    <row r="3" spans="1:41" ht="84" x14ac:dyDescent="0.25">
      <c r="A3" s="22"/>
      <c r="B3" s="5" t="s">
        <v>35</v>
      </c>
      <c r="C3" s="13">
        <v>1</v>
      </c>
      <c r="D3" s="13">
        <v>2</v>
      </c>
      <c r="E3" s="13">
        <v>3</v>
      </c>
      <c r="F3" s="13">
        <v>4</v>
      </c>
      <c r="G3" s="13">
        <v>5</v>
      </c>
      <c r="H3" s="13">
        <v>6</v>
      </c>
      <c r="I3" s="13">
        <v>7</v>
      </c>
      <c r="J3" s="13">
        <v>8</v>
      </c>
      <c r="K3" s="13">
        <v>9</v>
      </c>
      <c r="L3" s="13">
        <v>10</v>
      </c>
      <c r="M3" s="13">
        <v>11</v>
      </c>
      <c r="N3" s="13">
        <v>12</v>
      </c>
      <c r="O3" s="13">
        <v>13</v>
      </c>
      <c r="P3" s="13">
        <v>14</v>
      </c>
      <c r="Q3" s="13">
        <v>15</v>
      </c>
      <c r="R3" s="13">
        <v>16</v>
      </c>
      <c r="S3" s="13">
        <v>17</v>
      </c>
      <c r="T3" s="13">
        <v>18</v>
      </c>
      <c r="U3" s="13">
        <v>19</v>
      </c>
      <c r="V3" s="13">
        <v>20</v>
      </c>
      <c r="W3" s="13">
        <v>21</v>
      </c>
      <c r="X3" s="13">
        <v>22</v>
      </c>
      <c r="Y3" s="13">
        <v>23</v>
      </c>
      <c r="Z3" s="13">
        <v>24</v>
      </c>
      <c r="AA3" s="13">
        <v>25</v>
      </c>
      <c r="AB3" s="13">
        <v>26</v>
      </c>
      <c r="AC3" s="13">
        <v>27</v>
      </c>
      <c r="AD3" s="13">
        <v>28</v>
      </c>
      <c r="AE3" s="13">
        <v>29</v>
      </c>
      <c r="AF3" s="13">
        <v>30</v>
      </c>
      <c r="AG3" s="13">
        <v>31</v>
      </c>
      <c r="AH3" s="13">
        <v>32</v>
      </c>
      <c r="AI3" s="13">
        <v>33</v>
      </c>
      <c r="AJ3" s="13">
        <v>34</v>
      </c>
      <c r="AK3" s="11">
        <v>35</v>
      </c>
      <c r="AL3" s="11">
        <v>36</v>
      </c>
      <c r="AM3" s="12" t="s">
        <v>45</v>
      </c>
      <c r="AN3" s="14" t="s">
        <v>35</v>
      </c>
    </row>
    <row r="4" spans="1:41" s="17" customFormat="1" ht="20.100000000000001" customHeight="1" x14ac:dyDescent="0.25">
      <c r="A4" s="6">
        <v>1</v>
      </c>
      <c r="B4" s="8" t="s">
        <v>0</v>
      </c>
      <c r="C4" s="15"/>
      <c r="D4" s="15">
        <v>37853</v>
      </c>
      <c r="E4" s="15"/>
      <c r="F4" s="15"/>
      <c r="G4" s="15"/>
      <c r="H4" s="15"/>
      <c r="I4" s="15"/>
      <c r="J4" s="15"/>
      <c r="K4" s="15">
        <v>194137.27</v>
      </c>
      <c r="L4" s="15"/>
      <c r="M4" s="15"/>
      <c r="N4" s="15">
        <v>3005.5</v>
      </c>
      <c r="O4" s="15"/>
      <c r="P4" s="15"/>
      <c r="Q4" s="15"/>
      <c r="R4" s="15"/>
      <c r="S4" s="15">
        <v>229063.49000000002</v>
      </c>
      <c r="T4" s="15">
        <v>0</v>
      </c>
      <c r="U4" s="15"/>
      <c r="V4" s="15"/>
      <c r="W4" s="15">
        <v>83677.600000000006</v>
      </c>
      <c r="X4" s="15"/>
      <c r="Y4" s="15"/>
      <c r="Z4" s="15"/>
      <c r="AA4" s="15"/>
      <c r="AB4" s="15">
        <v>51</v>
      </c>
      <c r="AC4" s="15"/>
      <c r="AD4" s="15"/>
      <c r="AE4" s="15"/>
      <c r="AF4" s="15"/>
      <c r="AG4" s="15">
        <v>2052181.4984199998</v>
      </c>
      <c r="AH4" s="15">
        <v>180437.69</v>
      </c>
      <c r="AI4" s="15"/>
      <c r="AJ4" s="15"/>
      <c r="AK4" s="15"/>
      <c r="AL4" s="15">
        <v>1103769.6311100002</v>
      </c>
      <c r="AM4" s="16">
        <f t="shared" ref="AM4:AM12" si="0">SUM(C4:AL4)</f>
        <v>3884176.6795300003</v>
      </c>
      <c r="AN4" s="7" t="s">
        <v>0</v>
      </c>
    </row>
    <row r="5" spans="1:41" s="17" customFormat="1" ht="20.100000000000001" customHeight="1" x14ac:dyDescent="0.25">
      <c r="A5" s="6">
        <v>2</v>
      </c>
      <c r="B5" s="8" t="s">
        <v>1</v>
      </c>
      <c r="C5" s="15">
        <v>4914</v>
      </c>
      <c r="D5" s="15">
        <v>18223.39962</v>
      </c>
      <c r="E5" s="15"/>
      <c r="F5" s="15"/>
      <c r="G5" s="15"/>
      <c r="H5" s="15"/>
      <c r="I5" s="15">
        <v>85681</v>
      </c>
      <c r="J5" s="15"/>
      <c r="K5" s="15">
        <v>2221620.2235099995</v>
      </c>
      <c r="L5" s="15"/>
      <c r="M5" s="15"/>
      <c r="N5" s="15">
        <v>19595.989999999998</v>
      </c>
      <c r="O5" s="15"/>
      <c r="P5" s="15"/>
      <c r="Q5" s="15">
        <v>278</v>
      </c>
      <c r="R5" s="15"/>
      <c r="S5" s="15">
        <v>428408.56644999993</v>
      </c>
      <c r="T5" s="15">
        <v>1012</v>
      </c>
      <c r="U5" s="15"/>
      <c r="V5" s="15"/>
      <c r="W5" s="15">
        <v>86214.357910000006</v>
      </c>
      <c r="X5" s="15"/>
      <c r="Y5" s="15"/>
      <c r="Z5" s="15"/>
      <c r="AA5" s="15"/>
      <c r="AB5" s="15"/>
      <c r="AC5" s="15"/>
      <c r="AD5" s="15"/>
      <c r="AE5" s="15"/>
      <c r="AF5" s="15"/>
      <c r="AG5" s="15">
        <v>330794.17339000001</v>
      </c>
      <c r="AH5" s="15">
        <v>402171.10505000007</v>
      </c>
      <c r="AI5" s="15"/>
      <c r="AJ5" s="15">
        <v>355</v>
      </c>
      <c r="AK5" s="15"/>
      <c r="AL5" s="15">
        <v>62369.31495</v>
      </c>
      <c r="AM5" s="16">
        <f t="shared" si="0"/>
        <v>3661637.1308799991</v>
      </c>
      <c r="AN5" s="7" t="s">
        <v>1</v>
      </c>
    </row>
    <row r="6" spans="1:41" s="17" customFormat="1" ht="20.100000000000001" customHeight="1" x14ac:dyDescent="0.25">
      <c r="A6" s="6">
        <v>3</v>
      </c>
      <c r="B6" s="8" t="s">
        <v>2</v>
      </c>
      <c r="C6" s="15"/>
      <c r="D6" s="15"/>
      <c r="E6" s="15"/>
      <c r="F6" s="15">
        <v>488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>
        <v>13</v>
      </c>
      <c r="AM6" s="16">
        <f t="shared" si="0"/>
        <v>501</v>
      </c>
      <c r="AN6" s="7" t="s">
        <v>2</v>
      </c>
    </row>
    <row r="7" spans="1:41" s="17" customFormat="1" ht="20.100000000000001" customHeight="1" x14ac:dyDescent="0.25">
      <c r="A7" s="6">
        <v>4</v>
      </c>
      <c r="B7" s="8" t="s">
        <v>3</v>
      </c>
      <c r="C7" s="15"/>
      <c r="D7" s="15">
        <v>75</v>
      </c>
      <c r="E7" s="15">
        <v>700</v>
      </c>
      <c r="F7" s="15">
        <v>110657.47611999999</v>
      </c>
      <c r="G7" s="15">
        <v>1953</v>
      </c>
      <c r="H7" s="15"/>
      <c r="I7" s="15"/>
      <c r="J7" s="15"/>
      <c r="K7" s="15">
        <v>3527687.0903600003</v>
      </c>
      <c r="L7" s="15"/>
      <c r="M7" s="15">
        <v>4472.96</v>
      </c>
      <c r="N7" s="15">
        <v>380974.97</v>
      </c>
      <c r="O7" s="15"/>
      <c r="P7" s="15"/>
      <c r="Q7" s="15"/>
      <c r="R7" s="15"/>
      <c r="S7" s="15">
        <v>558443.7623200001</v>
      </c>
      <c r="T7" s="15">
        <v>22082.240000000005</v>
      </c>
      <c r="U7" s="15"/>
      <c r="V7" s="15"/>
      <c r="W7" s="15">
        <v>865761.95886999997</v>
      </c>
      <c r="X7" s="15">
        <v>336820.5</v>
      </c>
      <c r="Y7" s="15"/>
      <c r="Z7" s="15">
        <v>1487</v>
      </c>
      <c r="AA7" s="15"/>
      <c r="AB7" s="15">
        <v>267650.40000000002</v>
      </c>
      <c r="AC7" s="15"/>
      <c r="AD7" s="15">
        <v>29438.400000000001</v>
      </c>
      <c r="AE7" s="15">
        <v>44146.830639999993</v>
      </c>
      <c r="AF7" s="15"/>
      <c r="AG7" s="15">
        <v>490315.36257000006</v>
      </c>
      <c r="AH7" s="15">
        <v>271930.41131</v>
      </c>
      <c r="AI7" s="15">
        <v>105499.53</v>
      </c>
      <c r="AJ7" s="15">
        <v>102734.94</v>
      </c>
      <c r="AK7" s="15"/>
      <c r="AL7" s="15">
        <v>4978603.4000999965</v>
      </c>
      <c r="AM7" s="16">
        <f t="shared" si="0"/>
        <v>12101435.23229</v>
      </c>
      <c r="AN7" s="7" t="s">
        <v>3</v>
      </c>
    </row>
    <row r="8" spans="1:41" s="17" customFormat="1" ht="20.100000000000001" customHeight="1" x14ac:dyDescent="0.25">
      <c r="A8" s="6">
        <v>5</v>
      </c>
      <c r="B8" s="8" t="s">
        <v>4</v>
      </c>
      <c r="C8" s="15"/>
      <c r="D8" s="15">
        <v>0</v>
      </c>
      <c r="E8" s="15"/>
      <c r="F8" s="15">
        <v>2</v>
      </c>
      <c r="G8" s="15"/>
      <c r="H8" s="15">
        <v>1186</v>
      </c>
      <c r="I8" s="15">
        <v>1133</v>
      </c>
      <c r="J8" s="15"/>
      <c r="K8" s="15">
        <v>3750073.1392800002</v>
      </c>
      <c r="L8" s="15"/>
      <c r="M8" s="15">
        <v>462</v>
      </c>
      <c r="N8" s="15">
        <v>9274.1590199999991</v>
      </c>
      <c r="O8" s="15"/>
      <c r="P8" s="15"/>
      <c r="Q8" s="15">
        <v>252</v>
      </c>
      <c r="R8" s="15">
        <v>41415.160000000003</v>
      </c>
      <c r="S8" s="15">
        <v>1317129.31834</v>
      </c>
      <c r="T8" s="15"/>
      <c r="U8" s="15"/>
      <c r="V8" s="15">
        <v>30022.230000000003</v>
      </c>
      <c r="W8" s="15">
        <v>977897.20004999987</v>
      </c>
      <c r="X8" s="15"/>
      <c r="Y8" s="15"/>
      <c r="Z8" s="15"/>
      <c r="AA8" s="15"/>
      <c r="AB8" s="15">
        <v>3158.38</v>
      </c>
      <c r="AC8" s="15"/>
      <c r="AD8" s="15">
        <v>10</v>
      </c>
      <c r="AE8" s="15"/>
      <c r="AF8" s="15"/>
      <c r="AG8" s="15">
        <v>6931.3802699999997</v>
      </c>
      <c r="AH8" s="15">
        <v>313481.51521000004</v>
      </c>
      <c r="AI8" s="15"/>
      <c r="AJ8" s="15">
        <v>93342.400000000009</v>
      </c>
      <c r="AK8" s="15"/>
      <c r="AL8" s="15">
        <v>619547.11291000014</v>
      </c>
      <c r="AM8" s="18">
        <f t="shared" si="0"/>
        <v>7165316.9950800017</v>
      </c>
      <c r="AN8" s="7" t="s">
        <v>4</v>
      </c>
    </row>
    <row r="9" spans="1:41" s="17" customFormat="1" ht="20.100000000000001" customHeight="1" x14ac:dyDescent="0.25">
      <c r="A9" s="6">
        <v>6</v>
      </c>
      <c r="B9" s="8" t="s">
        <v>5</v>
      </c>
      <c r="C9" s="15"/>
      <c r="D9" s="15"/>
      <c r="E9" s="15"/>
      <c r="F9" s="15"/>
      <c r="G9" s="15">
        <v>25.5</v>
      </c>
      <c r="H9" s="15"/>
      <c r="I9" s="15"/>
      <c r="J9" s="15"/>
      <c r="K9" s="15">
        <v>265463.5</v>
      </c>
      <c r="L9" s="15"/>
      <c r="M9" s="15">
        <v>1078.6799999999998</v>
      </c>
      <c r="N9" s="15">
        <v>190786.26000000004</v>
      </c>
      <c r="O9" s="15">
        <v>91</v>
      </c>
      <c r="P9" s="15"/>
      <c r="Q9" s="15">
        <v>30184.18</v>
      </c>
      <c r="R9" s="15"/>
      <c r="S9" s="15">
        <v>751270.53999999992</v>
      </c>
      <c r="T9" s="15">
        <v>14690.9</v>
      </c>
      <c r="U9" s="15"/>
      <c r="V9" s="15"/>
      <c r="W9" s="15">
        <v>1316961.2599999998</v>
      </c>
      <c r="X9" s="15"/>
      <c r="Y9" s="15"/>
      <c r="Z9" s="15"/>
      <c r="AA9" s="15"/>
      <c r="AB9" s="15"/>
      <c r="AC9" s="15"/>
      <c r="AD9" s="15"/>
      <c r="AE9" s="15"/>
      <c r="AF9" s="15"/>
      <c r="AG9" s="15">
        <v>303441</v>
      </c>
      <c r="AH9" s="15">
        <v>263722.52</v>
      </c>
      <c r="AI9" s="15"/>
      <c r="AJ9" s="15">
        <v>627</v>
      </c>
      <c r="AK9" s="15"/>
      <c r="AL9" s="15">
        <v>40665.639999999992</v>
      </c>
      <c r="AM9" s="18">
        <f t="shared" si="0"/>
        <v>3179007.9799999995</v>
      </c>
      <c r="AN9" s="7" t="s">
        <v>5</v>
      </c>
    </row>
    <row r="10" spans="1:41" s="17" customFormat="1" ht="20.100000000000001" customHeight="1" x14ac:dyDescent="0.25">
      <c r="A10" s="6">
        <v>7</v>
      </c>
      <c r="B10" s="8" t="s">
        <v>6</v>
      </c>
      <c r="C10" s="15"/>
      <c r="D10" s="15"/>
      <c r="E10" s="15"/>
      <c r="F10" s="15">
        <v>100</v>
      </c>
      <c r="G10" s="15">
        <v>610</v>
      </c>
      <c r="H10" s="15"/>
      <c r="I10" s="15"/>
      <c r="J10" s="15"/>
      <c r="K10" s="15">
        <v>2464191.0499999998</v>
      </c>
      <c r="L10" s="15"/>
      <c r="M10" s="15">
        <v>7306.9</v>
      </c>
      <c r="N10" s="15"/>
      <c r="O10" s="15"/>
      <c r="P10" s="15"/>
      <c r="Q10" s="15"/>
      <c r="R10" s="15">
        <v>16</v>
      </c>
      <c r="S10" s="15">
        <v>345857.24000000005</v>
      </c>
      <c r="T10" s="15">
        <v>1064</v>
      </c>
      <c r="U10" s="15"/>
      <c r="V10" s="15">
        <v>125872.41</v>
      </c>
      <c r="W10" s="15">
        <v>1297351.6499999999</v>
      </c>
      <c r="X10" s="15"/>
      <c r="Y10" s="15"/>
      <c r="Z10" s="15"/>
      <c r="AA10" s="15"/>
      <c r="AB10" s="15">
        <v>3</v>
      </c>
      <c r="AC10" s="15"/>
      <c r="AD10" s="15"/>
      <c r="AE10" s="15"/>
      <c r="AF10" s="15"/>
      <c r="AG10" s="15">
        <v>140467.53000000003</v>
      </c>
      <c r="AH10" s="15">
        <v>299209.63</v>
      </c>
      <c r="AI10" s="15"/>
      <c r="AJ10" s="15"/>
      <c r="AK10" s="15"/>
      <c r="AL10" s="15">
        <v>402950.51</v>
      </c>
      <c r="AM10" s="18">
        <f t="shared" si="0"/>
        <v>5084999.92</v>
      </c>
      <c r="AN10" s="7" t="s">
        <v>6</v>
      </c>
    </row>
    <row r="11" spans="1:41" s="17" customFormat="1" ht="20.100000000000001" customHeight="1" x14ac:dyDescent="0.25">
      <c r="A11" s="6">
        <v>8</v>
      </c>
      <c r="B11" s="8" t="s">
        <v>30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>
        <v>471</v>
      </c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8">
        <f t="shared" si="0"/>
        <v>471</v>
      </c>
      <c r="AN11" s="7" t="s">
        <v>30</v>
      </c>
    </row>
    <row r="12" spans="1:41" s="17" customFormat="1" ht="20.100000000000001" customHeight="1" x14ac:dyDescent="0.25">
      <c r="A12" s="6">
        <v>9</v>
      </c>
      <c r="B12" s="8" t="s">
        <v>7</v>
      </c>
      <c r="C12" s="15">
        <v>17004.400000000001</v>
      </c>
      <c r="D12" s="15">
        <v>329729.47358000005</v>
      </c>
      <c r="E12" s="15"/>
      <c r="F12" s="15">
        <v>1606466.6621899996</v>
      </c>
      <c r="G12" s="15">
        <v>1417298.3082000001</v>
      </c>
      <c r="H12" s="15">
        <v>540871.38</v>
      </c>
      <c r="I12" s="15">
        <v>328950.78999999998</v>
      </c>
      <c r="J12" s="15"/>
      <c r="K12" s="15"/>
      <c r="L12" s="15"/>
      <c r="M12" s="15">
        <v>423358.84268999996</v>
      </c>
      <c r="N12" s="15">
        <v>9851603.0484399982</v>
      </c>
      <c r="O12" s="15">
        <v>2782.8948700000001</v>
      </c>
      <c r="P12" s="15"/>
      <c r="Q12" s="15">
        <v>2061406.4638800002</v>
      </c>
      <c r="R12" s="15">
        <v>593738.50000000012</v>
      </c>
      <c r="S12" s="15">
        <v>18277447.0766</v>
      </c>
      <c r="T12" s="15">
        <v>1869657.1171499998</v>
      </c>
      <c r="U12" s="15"/>
      <c r="V12" s="15">
        <v>1348712.5230400001</v>
      </c>
      <c r="W12" s="15">
        <v>36554293.030110002</v>
      </c>
      <c r="X12" s="15">
        <v>775154.52</v>
      </c>
      <c r="Y12" s="15"/>
      <c r="Z12" s="15"/>
      <c r="AA12" s="15"/>
      <c r="AB12" s="15">
        <v>512110.14999999997</v>
      </c>
      <c r="AC12" s="15"/>
      <c r="AD12" s="15">
        <v>161804.95999999996</v>
      </c>
      <c r="AE12" s="15">
        <v>599195.95598000009</v>
      </c>
      <c r="AF12" s="15"/>
      <c r="AG12" s="15">
        <v>12406095.963799998</v>
      </c>
      <c r="AH12" s="15">
        <v>6599344.0875999993</v>
      </c>
      <c r="AI12" s="15">
        <v>10208.459999999999</v>
      </c>
      <c r="AJ12" s="15">
        <v>1517627.6464199999</v>
      </c>
      <c r="AK12" s="15">
        <v>18412.840840000001</v>
      </c>
      <c r="AL12" s="15">
        <v>14109813.879660001</v>
      </c>
      <c r="AM12" s="18">
        <f t="shared" si="0"/>
        <v>111933088.97504997</v>
      </c>
      <c r="AN12" s="7" t="s">
        <v>7</v>
      </c>
    </row>
    <row r="13" spans="1:41" s="17" customFormat="1" ht="20.100000000000001" customHeight="1" x14ac:dyDescent="0.25">
      <c r="A13" s="6">
        <v>10</v>
      </c>
      <c r="B13" s="8" t="s">
        <v>42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7" t="s">
        <v>42</v>
      </c>
    </row>
    <row r="14" spans="1:41" s="17" customFormat="1" ht="20.100000000000001" customHeight="1" x14ac:dyDescent="0.25">
      <c r="A14" s="6">
        <v>11</v>
      </c>
      <c r="B14" s="8" t="s">
        <v>8</v>
      </c>
      <c r="C14" s="15">
        <v>163</v>
      </c>
      <c r="D14" s="15">
        <v>4803</v>
      </c>
      <c r="E14" s="15"/>
      <c r="F14" s="15">
        <v>756</v>
      </c>
      <c r="G14" s="15">
        <v>223.2</v>
      </c>
      <c r="H14" s="15">
        <v>2488.9</v>
      </c>
      <c r="I14" s="15">
        <v>2565</v>
      </c>
      <c r="J14" s="15"/>
      <c r="K14" s="15">
        <v>1257823.1857799999</v>
      </c>
      <c r="L14" s="15"/>
      <c r="M14" s="15"/>
      <c r="N14" s="15">
        <v>330298.57007999998</v>
      </c>
      <c r="O14" s="15"/>
      <c r="P14" s="15"/>
      <c r="Q14" s="15"/>
      <c r="R14" s="15"/>
      <c r="S14" s="15">
        <v>451832.12959999987</v>
      </c>
      <c r="T14" s="15">
        <v>897</v>
      </c>
      <c r="U14" s="15"/>
      <c r="V14" s="15">
        <v>56495.979999999996</v>
      </c>
      <c r="W14" s="15">
        <v>1264072.3494299995</v>
      </c>
      <c r="X14" s="15">
        <v>25426</v>
      </c>
      <c r="Y14" s="15"/>
      <c r="Z14" s="15"/>
      <c r="AA14" s="15"/>
      <c r="AB14" s="15"/>
      <c r="AC14" s="15"/>
      <c r="AD14" s="15"/>
      <c r="AE14" s="15">
        <v>24235.119999999999</v>
      </c>
      <c r="AF14" s="15"/>
      <c r="AG14" s="15">
        <v>179804.19166000001</v>
      </c>
      <c r="AH14" s="15">
        <v>123939.05054</v>
      </c>
      <c r="AI14" s="15"/>
      <c r="AJ14" s="15">
        <v>40827.410000000003</v>
      </c>
      <c r="AK14" s="15"/>
      <c r="AL14" s="15">
        <v>77212.739999999991</v>
      </c>
      <c r="AM14" s="16">
        <f>SUM(C14:AL14)</f>
        <v>3843862.8270899998</v>
      </c>
      <c r="AN14" s="7" t="s">
        <v>8</v>
      </c>
    </row>
    <row r="15" spans="1:41" s="17" customFormat="1" ht="20.100000000000001" customHeight="1" x14ac:dyDescent="0.25">
      <c r="A15" s="6">
        <v>12</v>
      </c>
      <c r="B15" s="8" t="s">
        <v>9</v>
      </c>
      <c r="C15" s="15">
        <v>56</v>
      </c>
      <c r="D15" s="15">
        <v>31180.374799999998</v>
      </c>
      <c r="E15" s="15"/>
      <c r="F15" s="15">
        <v>80675.97</v>
      </c>
      <c r="G15" s="15">
        <v>18.766090000000002</v>
      </c>
      <c r="H15" s="15">
        <v>369945.26</v>
      </c>
      <c r="I15" s="15"/>
      <c r="J15" s="15"/>
      <c r="K15" s="15">
        <v>11552323.18083</v>
      </c>
      <c r="L15" s="15"/>
      <c r="M15" s="15">
        <v>131312.42619</v>
      </c>
      <c r="N15" s="15">
        <v>1014</v>
      </c>
      <c r="O15" s="15"/>
      <c r="P15" s="15"/>
      <c r="Q15" s="15">
        <v>437</v>
      </c>
      <c r="R15" s="15"/>
      <c r="S15" s="15">
        <v>3318271.1167799998</v>
      </c>
      <c r="T15" s="15">
        <v>116721.25</v>
      </c>
      <c r="U15" s="15"/>
      <c r="V15" s="15">
        <v>17891.955479999997</v>
      </c>
      <c r="W15" s="15">
        <v>5404939.1338699991</v>
      </c>
      <c r="X15" s="15">
        <v>4627</v>
      </c>
      <c r="Y15" s="15"/>
      <c r="Z15" s="15"/>
      <c r="AA15" s="15"/>
      <c r="AB15" s="15">
        <v>85790.889999999985</v>
      </c>
      <c r="AC15" s="15"/>
      <c r="AD15" s="15">
        <v>0</v>
      </c>
      <c r="AE15" s="15">
        <v>181372.81805</v>
      </c>
      <c r="AF15" s="15"/>
      <c r="AG15" s="15">
        <v>2474864.51798</v>
      </c>
      <c r="AH15" s="15">
        <v>1404559.6972299998</v>
      </c>
      <c r="AI15" s="15"/>
      <c r="AJ15" s="15">
        <v>153934.79139</v>
      </c>
      <c r="AK15" s="15">
        <v>0</v>
      </c>
      <c r="AL15" s="15">
        <v>2248318.2185200006</v>
      </c>
      <c r="AM15" s="16">
        <f>SUM(C15:AL15)</f>
        <v>27578254.367210004</v>
      </c>
      <c r="AN15" s="7" t="s">
        <v>9</v>
      </c>
    </row>
    <row r="16" spans="1:41" s="17" customFormat="1" ht="20.100000000000001" customHeight="1" x14ac:dyDescent="0.25">
      <c r="A16" s="6">
        <v>13</v>
      </c>
      <c r="B16" s="8" t="s">
        <v>10</v>
      </c>
      <c r="C16" s="15"/>
      <c r="D16" s="15"/>
      <c r="E16" s="15"/>
      <c r="F16" s="15"/>
      <c r="G16" s="15"/>
      <c r="H16" s="15">
        <v>46</v>
      </c>
      <c r="I16" s="15"/>
      <c r="J16" s="15"/>
      <c r="K16" s="15">
        <v>4480.4104399999997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>
        <v>4.9963199999999999</v>
      </c>
      <c r="AF16" s="15"/>
      <c r="AG16" s="15"/>
      <c r="AH16" s="15"/>
      <c r="AI16" s="15"/>
      <c r="AJ16" s="15">
        <v>0</v>
      </c>
      <c r="AK16" s="15"/>
      <c r="AL16" s="15"/>
      <c r="AM16" s="16">
        <f>SUM(C16:AL16)</f>
        <v>4531.4067599999998</v>
      </c>
      <c r="AN16" s="7" t="s">
        <v>10</v>
      </c>
    </row>
    <row r="17" spans="1:40" s="17" customFormat="1" ht="20.100000000000001" customHeight="1" x14ac:dyDescent="0.25">
      <c r="A17" s="6">
        <v>14</v>
      </c>
      <c r="B17" s="8" t="s">
        <v>43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v>0</v>
      </c>
      <c r="AN17" s="7" t="s">
        <v>43</v>
      </c>
    </row>
    <row r="18" spans="1:40" s="17" customFormat="1" ht="20.100000000000001" customHeight="1" x14ac:dyDescent="0.25">
      <c r="A18" s="6">
        <v>15</v>
      </c>
      <c r="B18" s="8" t="s">
        <v>11</v>
      </c>
      <c r="C18" s="15"/>
      <c r="D18" s="15"/>
      <c r="E18" s="15"/>
      <c r="F18" s="15"/>
      <c r="G18" s="15">
        <v>347</v>
      </c>
      <c r="H18" s="15">
        <v>240369</v>
      </c>
      <c r="I18" s="15">
        <v>114</v>
      </c>
      <c r="J18" s="15"/>
      <c r="K18" s="15">
        <v>3718336.8145560538</v>
      </c>
      <c r="L18" s="15"/>
      <c r="M18" s="15">
        <v>1311.54</v>
      </c>
      <c r="N18" s="15">
        <v>2334.5</v>
      </c>
      <c r="O18" s="15"/>
      <c r="P18" s="15"/>
      <c r="Q18" s="15">
        <v>557980.97403000004</v>
      </c>
      <c r="R18" s="15"/>
      <c r="S18" s="15">
        <v>70045.51999999999</v>
      </c>
      <c r="T18" s="15"/>
      <c r="U18" s="15"/>
      <c r="V18" s="15">
        <v>0</v>
      </c>
      <c r="W18" s="15">
        <v>258302.35979000002</v>
      </c>
      <c r="X18" s="15"/>
      <c r="Y18" s="15"/>
      <c r="Z18" s="15"/>
      <c r="AA18" s="15"/>
      <c r="AB18" s="15"/>
      <c r="AC18" s="15"/>
      <c r="AD18" s="15">
        <v>28999.52</v>
      </c>
      <c r="AE18" s="15">
        <v>0</v>
      </c>
      <c r="AF18" s="15"/>
      <c r="AG18" s="15">
        <v>1366</v>
      </c>
      <c r="AH18" s="15">
        <v>100</v>
      </c>
      <c r="AI18" s="15"/>
      <c r="AJ18" s="15">
        <v>18949.5</v>
      </c>
      <c r="AK18" s="15">
        <v>3.3000000000000002E-2</v>
      </c>
      <c r="AL18" s="15">
        <v>7341.8</v>
      </c>
      <c r="AM18" s="16">
        <f t="shared" ref="AM18:AM27" si="1">SUM(C18:AL18)</f>
        <v>4905898.5613760529</v>
      </c>
      <c r="AN18" s="7" t="s">
        <v>11</v>
      </c>
    </row>
    <row r="19" spans="1:40" s="17" customFormat="1" ht="20.100000000000001" customHeight="1" x14ac:dyDescent="0.25">
      <c r="A19" s="6">
        <v>16</v>
      </c>
      <c r="B19" s="8" t="s">
        <v>12</v>
      </c>
      <c r="C19" s="15"/>
      <c r="D19" s="15"/>
      <c r="E19" s="15"/>
      <c r="F19" s="15"/>
      <c r="G19" s="15">
        <v>28304.799999999999</v>
      </c>
      <c r="H19" s="15"/>
      <c r="I19" s="15">
        <v>20</v>
      </c>
      <c r="J19" s="15"/>
      <c r="K19" s="15">
        <v>2249420.9900000002</v>
      </c>
      <c r="L19" s="15"/>
      <c r="M19" s="15">
        <v>159</v>
      </c>
      <c r="N19" s="15">
        <v>53845.7</v>
      </c>
      <c r="O19" s="15"/>
      <c r="P19" s="15"/>
      <c r="Q19" s="15"/>
      <c r="R19" s="15"/>
      <c r="S19" s="15">
        <v>537357.64999999991</v>
      </c>
      <c r="T19" s="15"/>
      <c r="U19" s="15"/>
      <c r="V19" s="15">
        <v>13643.34</v>
      </c>
      <c r="W19" s="15">
        <v>807780.10000000009</v>
      </c>
      <c r="X19" s="15"/>
      <c r="Y19" s="15"/>
      <c r="Z19" s="15"/>
      <c r="AA19" s="15"/>
      <c r="AB19" s="15"/>
      <c r="AC19" s="15"/>
      <c r="AD19" s="15"/>
      <c r="AE19" s="15"/>
      <c r="AF19" s="15"/>
      <c r="AG19" s="15">
        <v>4102</v>
      </c>
      <c r="AH19" s="15">
        <v>132622.22</v>
      </c>
      <c r="AI19" s="15"/>
      <c r="AJ19" s="15"/>
      <c r="AK19" s="15"/>
      <c r="AL19" s="15">
        <v>231861.64</v>
      </c>
      <c r="AM19" s="16">
        <f t="shared" si="1"/>
        <v>4059117.4400000004</v>
      </c>
      <c r="AN19" s="7" t="s">
        <v>12</v>
      </c>
    </row>
    <row r="20" spans="1:40" s="17" customFormat="1" ht="20.100000000000001" customHeight="1" x14ac:dyDescent="0.25">
      <c r="A20" s="6">
        <v>17</v>
      </c>
      <c r="B20" s="8" t="s">
        <v>13</v>
      </c>
      <c r="C20" s="15">
        <v>40534.71</v>
      </c>
      <c r="D20" s="15">
        <v>112219.48063000002</v>
      </c>
      <c r="E20" s="15"/>
      <c r="F20" s="15">
        <v>158277.40640000001</v>
      </c>
      <c r="G20" s="15">
        <v>831813.91981000011</v>
      </c>
      <c r="H20" s="15">
        <v>1339549.9100000004</v>
      </c>
      <c r="I20" s="15">
        <v>28891.93</v>
      </c>
      <c r="J20" s="15"/>
      <c r="K20" s="15">
        <v>19899678.531470001</v>
      </c>
      <c r="L20" s="15"/>
      <c r="M20" s="15">
        <v>242703.80100000001</v>
      </c>
      <c r="N20" s="15">
        <v>4253002.9180500004</v>
      </c>
      <c r="O20" s="15"/>
      <c r="P20" s="15"/>
      <c r="Q20" s="15">
        <v>208834.9</v>
      </c>
      <c r="R20" s="15">
        <v>587122.42999999993</v>
      </c>
      <c r="S20" s="15">
        <v>1236656.4851200003</v>
      </c>
      <c r="T20" s="15">
        <v>509343.98390000005</v>
      </c>
      <c r="U20" s="15">
        <v>1486</v>
      </c>
      <c r="V20" s="15">
        <v>240556.68000000002</v>
      </c>
      <c r="W20" s="15">
        <v>12690826.554140002</v>
      </c>
      <c r="X20" s="15">
        <v>345629.08999999997</v>
      </c>
      <c r="Y20" s="15"/>
      <c r="Z20" s="15"/>
      <c r="AA20" s="15"/>
      <c r="AB20" s="15">
        <v>149412.72</v>
      </c>
      <c r="AC20" s="15">
        <v>0</v>
      </c>
      <c r="AD20" s="15">
        <v>118833.85</v>
      </c>
      <c r="AE20" s="15">
        <v>1547653.3599999999</v>
      </c>
      <c r="AF20" s="15"/>
      <c r="AG20" s="15">
        <v>2530304.1322500007</v>
      </c>
      <c r="AH20" s="15">
        <v>2026715.8256699999</v>
      </c>
      <c r="AI20" s="15">
        <v>4924.08</v>
      </c>
      <c r="AJ20" s="15">
        <v>1720865.733</v>
      </c>
      <c r="AK20" s="15">
        <v>114330.95999999999</v>
      </c>
      <c r="AL20" s="15">
        <v>4305554.430329999</v>
      </c>
      <c r="AM20" s="16">
        <f t="shared" si="1"/>
        <v>55245723.821769997</v>
      </c>
      <c r="AN20" s="7" t="s">
        <v>13</v>
      </c>
    </row>
    <row r="21" spans="1:40" s="17" customFormat="1" ht="20.100000000000001" customHeight="1" x14ac:dyDescent="0.25">
      <c r="A21" s="6">
        <v>18</v>
      </c>
      <c r="B21" s="8" t="s">
        <v>14</v>
      </c>
      <c r="C21" s="15"/>
      <c r="D21" s="15">
        <v>7065.9499999999989</v>
      </c>
      <c r="E21" s="15"/>
      <c r="F21" s="15">
        <v>19441.21</v>
      </c>
      <c r="G21" s="15"/>
      <c r="H21" s="15">
        <v>1317</v>
      </c>
      <c r="I21" s="15">
        <v>1304</v>
      </c>
      <c r="J21" s="15"/>
      <c r="K21" s="15">
        <v>5760358.5360200014</v>
      </c>
      <c r="L21" s="15"/>
      <c r="M21" s="15">
        <v>18760.419999999998</v>
      </c>
      <c r="N21" s="15">
        <v>352155.46</v>
      </c>
      <c r="O21" s="15"/>
      <c r="P21" s="15"/>
      <c r="Q21" s="15">
        <v>2375</v>
      </c>
      <c r="R21" s="15"/>
      <c r="S21" s="15">
        <v>856856.63942000002</v>
      </c>
      <c r="T21" s="15">
        <v>208632.85</v>
      </c>
      <c r="U21" s="15">
        <v>3603</v>
      </c>
      <c r="V21" s="15"/>
      <c r="W21" s="15">
        <v>2789888.5933599994</v>
      </c>
      <c r="X21" s="15">
        <v>17160</v>
      </c>
      <c r="Y21" s="15"/>
      <c r="Z21" s="15"/>
      <c r="AA21" s="15"/>
      <c r="AB21" s="15">
        <v>8173.38</v>
      </c>
      <c r="AC21" s="15"/>
      <c r="AD21" s="15"/>
      <c r="AE21" s="15">
        <v>31570</v>
      </c>
      <c r="AF21" s="15"/>
      <c r="AG21" s="15">
        <v>1455207.6851800005</v>
      </c>
      <c r="AH21" s="15">
        <v>466832.17000000004</v>
      </c>
      <c r="AI21" s="15">
        <v>953</v>
      </c>
      <c r="AJ21" s="15">
        <v>1115.1500000000001</v>
      </c>
      <c r="AK21" s="15">
        <v>100</v>
      </c>
      <c r="AL21" s="15">
        <v>427715.71</v>
      </c>
      <c r="AM21" s="16">
        <f t="shared" si="1"/>
        <v>12430585.753980003</v>
      </c>
      <c r="AN21" s="7" t="s">
        <v>14</v>
      </c>
    </row>
    <row r="22" spans="1:40" s="17" customFormat="1" ht="20.100000000000001" customHeight="1" x14ac:dyDescent="0.25">
      <c r="A22" s="6">
        <v>19</v>
      </c>
      <c r="B22" s="8" t="s">
        <v>15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>
        <v>79879</v>
      </c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f t="shared" si="1"/>
        <v>79879</v>
      </c>
      <c r="AN22" s="7" t="s">
        <v>15</v>
      </c>
    </row>
    <row r="23" spans="1:40" s="17" customFormat="1" ht="20.100000000000001" customHeight="1" x14ac:dyDescent="0.25">
      <c r="A23" s="6">
        <v>20</v>
      </c>
      <c r="B23" s="8" t="s">
        <v>16</v>
      </c>
      <c r="C23" s="15"/>
      <c r="D23" s="15"/>
      <c r="E23" s="15"/>
      <c r="F23" s="15">
        <v>516</v>
      </c>
      <c r="G23" s="15">
        <v>701</v>
      </c>
      <c r="H23" s="15">
        <v>4090</v>
      </c>
      <c r="I23" s="15">
        <v>163544.47</v>
      </c>
      <c r="J23" s="15"/>
      <c r="K23" s="15">
        <v>3447974.4583900007</v>
      </c>
      <c r="L23" s="15"/>
      <c r="M23" s="15">
        <v>42204.91</v>
      </c>
      <c r="N23" s="15">
        <v>44673.179369999998</v>
      </c>
      <c r="O23" s="15"/>
      <c r="P23" s="15"/>
      <c r="Q23" s="15">
        <v>5.7000000000000002E-2</v>
      </c>
      <c r="R23" s="15">
        <v>6447</v>
      </c>
      <c r="S23" s="15">
        <v>757910.75599999994</v>
      </c>
      <c r="T23" s="15">
        <v>15</v>
      </c>
      <c r="U23" s="15"/>
      <c r="V23" s="15"/>
      <c r="W23" s="15">
        <v>2182992.9609399992</v>
      </c>
      <c r="X23" s="15"/>
      <c r="Y23" s="15"/>
      <c r="Z23" s="15"/>
      <c r="AA23" s="15"/>
      <c r="AB23" s="15"/>
      <c r="AC23" s="15"/>
      <c r="AD23" s="15"/>
      <c r="AE23" s="15">
        <v>81.840220000000002</v>
      </c>
      <c r="AF23" s="15"/>
      <c r="AG23" s="15">
        <v>294590.48</v>
      </c>
      <c r="AH23" s="15">
        <v>146451.1514</v>
      </c>
      <c r="AI23" s="15"/>
      <c r="AJ23" s="15">
        <v>2587.9500000000003</v>
      </c>
      <c r="AK23" s="15"/>
      <c r="AL23" s="15">
        <v>275596.90881999995</v>
      </c>
      <c r="AM23" s="16">
        <f t="shared" si="1"/>
        <v>7370378.1221399987</v>
      </c>
      <c r="AN23" s="7" t="s">
        <v>16</v>
      </c>
    </row>
    <row r="24" spans="1:40" s="17" customFormat="1" ht="20.100000000000001" customHeight="1" x14ac:dyDescent="0.25">
      <c r="A24" s="6">
        <v>21</v>
      </c>
      <c r="B24" s="8" t="s">
        <v>17</v>
      </c>
      <c r="C24" s="15">
        <v>34753</v>
      </c>
      <c r="D24" s="15">
        <v>329124.69989000005</v>
      </c>
      <c r="E24" s="15"/>
      <c r="F24" s="15">
        <v>281144.11866000004</v>
      </c>
      <c r="G24" s="15">
        <v>267385.45111000002</v>
      </c>
      <c r="H24" s="15">
        <v>1174348.49</v>
      </c>
      <c r="I24" s="15">
        <v>314290.58999999991</v>
      </c>
      <c r="J24" s="15"/>
      <c r="K24" s="15">
        <v>42098703.729710005</v>
      </c>
      <c r="L24" s="15"/>
      <c r="M24" s="15">
        <v>752828.19061000005</v>
      </c>
      <c r="N24" s="15">
        <v>5925942.2133199982</v>
      </c>
      <c r="O24" s="15"/>
      <c r="P24" s="15"/>
      <c r="Q24" s="15">
        <v>321068.91972000001</v>
      </c>
      <c r="R24" s="15">
        <v>331279.39000000007</v>
      </c>
      <c r="S24" s="15">
        <v>13622489.308979996</v>
      </c>
      <c r="T24" s="15">
        <v>1010855.78123</v>
      </c>
      <c r="U24" s="15"/>
      <c r="V24" s="15">
        <v>1901412.8504800003</v>
      </c>
      <c r="W24" s="15">
        <v>4368711.16</v>
      </c>
      <c r="X24" s="15">
        <v>35350</v>
      </c>
      <c r="Y24" s="15"/>
      <c r="Z24" s="15"/>
      <c r="AA24" s="15"/>
      <c r="AB24" s="15">
        <v>518152.92999999993</v>
      </c>
      <c r="AC24" s="15"/>
      <c r="AD24" s="15">
        <v>112112.17498999998</v>
      </c>
      <c r="AE24" s="15">
        <v>2250635.3535199999</v>
      </c>
      <c r="AF24" s="15"/>
      <c r="AG24" s="15">
        <v>8999082.5531800017</v>
      </c>
      <c r="AH24" s="15">
        <v>3733278.8268999998</v>
      </c>
      <c r="AI24" s="15">
        <v>1251</v>
      </c>
      <c r="AJ24" s="15">
        <v>1288562.41989</v>
      </c>
      <c r="AK24" s="15">
        <v>106.06401</v>
      </c>
      <c r="AL24" s="15">
        <v>6601799.4433199996</v>
      </c>
      <c r="AM24" s="16">
        <f t="shared" si="1"/>
        <v>96274668.659520015</v>
      </c>
      <c r="AN24" s="7" t="s">
        <v>17</v>
      </c>
    </row>
    <row r="25" spans="1:40" s="17" customFormat="1" ht="20.100000000000001" customHeight="1" x14ac:dyDescent="0.25">
      <c r="A25" s="6">
        <v>22</v>
      </c>
      <c r="B25" s="8" t="s">
        <v>18</v>
      </c>
      <c r="C25" s="15"/>
      <c r="D25" s="15"/>
      <c r="E25" s="15"/>
      <c r="F25" s="15">
        <v>1627016.39</v>
      </c>
      <c r="G25" s="15"/>
      <c r="H25" s="15"/>
      <c r="I25" s="15"/>
      <c r="J25" s="15"/>
      <c r="K25" s="15">
        <v>797242.32000000007</v>
      </c>
      <c r="L25" s="15"/>
      <c r="M25" s="15"/>
      <c r="N25" s="15"/>
      <c r="O25" s="15"/>
      <c r="P25" s="15"/>
      <c r="Q25" s="15"/>
      <c r="R25" s="15"/>
      <c r="S25" s="15">
        <v>155796.09</v>
      </c>
      <c r="T25" s="15">
        <v>1</v>
      </c>
      <c r="U25" s="15"/>
      <c r="V25" s="15"/>
      <c r="W25" s="15"/>
      <c r="X25" s="15"/>
      <c r="Y25" s="15"/>
      <c r="Z25" s="15">
        <v>38570</v>
      </c>
      <c r="AA25" s="15"/>
      <c r="AB25" s="15">
        <v>76</v>
      </c>
      <c r="AC25" s="15"/>
      <c r="AD25" s="15"/>
      <c r="AE25" s="15"/>
      <c r="AF25" s="15"/>
      <c r="AG25" s="15"/>
      <c r="AH25" s="15">
        <v>105412.8</v>
      </c>
      <c r="AI25" s="15">
        <v>4083</v>
      </c>
      <c r="AJ25" s="15"/>
      <c r="AK25" s="15"/>
      <c r="AL25" s="15">
        <v>2123480.13</v>
      </c>
      <c r="AM25" s="16">
        <f t="shared" si="1"/>
        <v>4851677.7299999995</v>
      </c>
      <c r="AN25" s="7" t="s">
        <v>18</v>
      </c>
    </row>
    <row r="26" spans="1:40" s="17" customFormat="1" ht="20.100000000000001" customHeight="1" x14ac:dyDescent="0.25">
      <c r="A26" s="6">
        <v>23</v>
      </c>
      <c r="B26" s="8" t="s">
        <v>19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>
        <v>2374.1999999999998</v>
      </c>
      <c r="AM26" s="16">
        <f t="shared" si="1"/>
        <v>2374.1999999999998</v>
      </c>
      <c r="AN26" s="7" t="s">
        <v>19</v>
      </c>
    </row>
    <row r="27" spans="1:40" s="17" customFormat="1" ht="20.100000000000001" customHeight="1" x14ac:dyDescent="0.25">
      <c r="A27" s="6">
        <v>24</v>
      </c>
      <c r="B27" s="8" t="s">
        <v>20</v>
      </c>
      <c r="C27" s="15"/>
      <c r="D27" s="15"/>
      <c r="E27" s="15"/>
      <c r="F27" s="15">
        <v>12397.7</v>
      </c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>
        <v>297</v>
      </c>
      <c r="X27" s="15">
        <v>45409</v>
      </c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>
        <v>435826.3</v>
      </c>
      <c r="AM27" s="16">
        <f t="shared" si="1"/>
        <v>493930</v>
      </c>
      <c r="AN27" s="7" t="s">
        <v>20</v>
      </c>
    </row>
    <row r="28" spans="1:40" s="17" customFormat="1" ht="20.100000000000001" customHeight="1" x14ac:dyDescent="0.25">
      <c r="A28" s="6">
        <v>25</v>
      </c>
      <c r="B28" s="8" t="s">
        <v>39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7" t="s">
        <v>39</v>
      </c>
    </row>
    <row r="29" spans="1:40" s="17" customFormat="1" ht="20.100000000000001" customHeight="1" x14ac:dyDescent="0.25">
      <c r="A29" s="6">
        <v>26</v>
      </c>
      <c r="B29" s="8" t="s">
        <v>40</v>
      </c>
      <c r="C29" s="15"/>
      <c r="D29" s="15"/>
      <c r="E29" s="15"/>
      <c r="F29" s="15">
        <v>8851.5</v>
      </c>
      <c r="G29" s="15">
        <v>1551</v>
      </c>
      <c r="H29" s="15"/>
      <c r="I29" s="15"/>
      <c r="J29" s="15"/>
      <c r="K29" s="15">
        <v>3320106.2874300005</v>
      </c>
      <c r="L29" s="15"/>
      <c r="M29" s="15">
        <v>180</v>
      </c>
      <c r="N29" s="15">
        <v>229694.09999999998</v>
      </c>
      <c r="O29" s="15"/>
      <c r="P29" s="15"/>
      <c r="Q29" s="15"/>
      <c r="R29" s="15">
        <v>145</v>
      </c>
      <c r="S29" s="15">
        <v>894689.93999999971</v>
      </c>
      <c r="T29" s="15">
        <v>10330.209999999999</v>
      </c>
      <c r="U29" s="15"/>
      <c r="V29" s="15"/>
      <c r="W29" s="15">
        <v>1433542.3756899999</v>
      </c>
      <c r="X29" s="15"/>
      <c r="Y29" s="15"/>
      <c r="Z29" s="15"/>
      <c r="AA29" s="15"/>
      <c r="AB29" s="15">
        <v>68</v>
      </c>
      <c r="AC29" s="15"/>
      <c r="AD29" s="15"/>
      <c r="AE29" s="15"/>
      <c r="AF29" s="15"/>
      <c r="AG29" s="15">
        <v>474599.43</v>
      </c>
      <c r="AH29" s="15">
        <v>565985.47661999997</v>
      </c>
      <c r="AI29" s="15"/>
      <c r="AJ29" s="15">
        <v>17264.12</v>
      </c>
      <c r="AK29" s="15"/>
      <c r="AL29" s="15">
        <v>899754.33551999996</v>
      </c>
      <c r="AM29" s="16">
        <f t="shared" ref="AM29:AM40" si="2">SUM(C29:AL29)</f>
        <v>7856761.7752600005</v>
      </c>
      <c r="AN29" s="7" t="s">
        <v>40</v>
      </c>
    </row>
    <row r="30" spans="1:40" s="17" customFormat="1" ht="20.100000000000001" customHeight="1" x14ac:dyDescent="0.25">
      <c r="A30" s="6">
        <v>27</v>
      </c>
      <c r="B30" s="8" t="s">
        <v>21</v>
      </c>
      <c r="C30" s="15"/>
      <c r="D30" s="15">
        <v>0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>
        <v>0</v>
      </c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>
        <v>0.91470000000000007</v>
      </c>
      <c r="AI30" s="15"/>
      <c r="AJ30" s="15"/>
      <c r="AK30" s="15"/>
      <c r="AL30" s="15"/>
      <c r="AM30" s="16">
        <f t="shared" si="2"/>
        <v>0.91470000000000007</v>
      </c>
      <c r="AN30" s="7" t="s">
        <v>21</v>
      </c>
    </row>
    <row r="31" spans="1:40" s="17" customFormat="1" ht="20.100000000000001" customHeight="1" x14ac:dyDescent="0.25">
      <c r="A31" s="6">
        <v>28</v>
      </c>
      <c r="B31" s="8" t="s">
        <v>22</v>
      </c>
      <c r="C31" s="15"/>
      <c r="D31" s="15">
        <v>246</v>
      </c>
      <c r="E31" s="15"/>
      <c r="F31" s="15">
        <v>778</v>
      </c>
      <c r="G31" s="15">
        <v>38</v>
      </c>
      <c r="H31" s="15"/>
      <c r="I31" s="15"/>
      <c r="J31" s="15"/>
      <c r="K31" s="15">
        <v>1144899.19468</v>
      </c>
      <c r="L31" s="15"/>
      <c r="M31" s="15">
        <v>6959.2500000000009</v>
      </c>
      <c r="N31" s="15">
        <v>0.1351</v>
      </c>
      <c r="O31" s="15"/>
      <c r="P31" s="15"/>
      <c r="Q31" s="15">
        <v>22601</v>
      </c>
      <c r="R31" s="15"/>
      <c r="S31" s="15">
        <v>74928.179999999993</v>
      </c>
      <c r="T31" s="15"/>
      <c r="U31" s="15"/>
      <c r="V31" s="15"/>
      <c r="W31" s="15">
        <v>360229.18637999997</v>
      </c>
      <c r="X31" s="15"/>
      <c r="Y31" s="15"/>
      <c r="Z31" s="15"/>
      <c r="AA31" s="15"/>
      <c r="AB31" s="15"/>
      <c r="AC31" s="15"/>
      <c r="AD31" s="15"/>
      <c r="AE31" s="15">
        <v>0.84847000000000006</v>
      </c>
      <c r="AF31" s="15"/>
      <c r="AG31" s="15">
        <v>1277</v>
      </c>
      <c r="AH31" s="15">
        <v>3949.9300000000003</v>
      </c>
      <c r="AI31" s="15"/>
      <c r="AJ31" s="15"/>
      <c r="AK31" s="15">
        <v>5.0000000000000001E-3</v>
      </c>
      <c r="AL31" s="15">
        <v>12492.470000000001</v>
      </c>
      <c r="AM31" s="16">
        <f t="shared" si="2"/>
        <v>1628399.1996299997</v>
      </c>
      <c r="AN31" s="7" t="s">
        <v>22</v>
      </c>
    </row>
    <row r="32" spans="1:40" s="17" customFormat="1" ht="20.100000000000001" customHeight="1" x14ac:dyDescent="0.25">
      <c r="A32" s="6">
        <v>29</v>
      </c>
      <c r="B32" s="8" t="s">
        <v>23</v>
      </c>
      <c r="C32" s="15"/>
      <c r="D32" s="15"/>
      <c r="E32" s="15"/>
      <c r="F32" s="15">
        <v>14630.00417</v>
      </c>
      <c r="G32" s="15">
        <v>198</v>
      </c>
      <c r="H32" s="15"/>
      <c r="I32" s="15"/>
      <c r="J32" s="15"/>
      <c r="K32" s="15">
        <v>1496966.2959000003</v>
      </c>
      <c r="L32" s="15"/>
      <c r="M32" s="15">
        <v>14069.84</v>
      </c>
      <c r="N32" s="15">
        <v>97746.369479999994</v>
      </c>
      <c r="O32" s="15">
        <v>7.0758000000000001</v>
      </c>
      <c r="P32" s="15"/>
      <c r="Q32" s="15">
        <v>0</v>
      </c>
      <c r="R32" s="15"/>
      <c r="S32" s="15">
        <v>1009097.2400000001</v>
      </c>
      <c r="T32" s="15">
        <v>9060.5</v>
      </c>
      <c r="U32" s="15"/>
      <c r="V32" s="15">
        <v>21.743960000000001</v>
      </c>
      <c r="W32" s="15">
        <v>1859356.7936299997</v>
      </c>
      <c r="X32" s="15"/>
      <c r="Y32" s="15"/>
      <c r="Z32" s="15"/>
      <c r="AA32" s="15"/>
      <c r="AB32" s="15">
        <v>3.5</v>
      </c>
      <c r="AC32" s="15"/>
      <c r="AD32" s="15">
        <v>3.2625799999999998</v>
      </c>
      <c r="AE32" s="15">
        <v>441.46447999999998</v>
      </c>
      <c r="AF32" s="15"/>
      <c r="AG32" s="15">
        <v>344722.87881999998</v>
      </c>
      <c r="AH32" s="15">
        <v>131736.23940000002</v>
      </c>
      <c r="AI32" s="15"/>
      <c r="AJ32" s="15">
        <v>22159.29148</v>
      </c>
      <c r="AK32" s="15">
        <v>0</v>
      </c>
      <c r="AL32" s="15">
        <v>775334.92999999982</v>
      </c>
      <c r="AM32" s="16">
        <f t="shared" si="2"/>
        <v>5775555.4297000002</v>
      </c>
      <c r="AN32" s="7" t="s">
        <v>23</v>
      </c>
    </row>
    <row r="33" spans="1:40" s="17" customFormat="1" ht="20.100000000000001" customHeight="1" x14ac:dyDescent="0.25">
      <c r="A33" s="6">
        <v>30</v>
      </c>
      <c r="B33" s="8" t="s">
        <v>41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>
        <v>0</v>
      </c>
      <c r="AM33" s="16">
        <f t="shared" si="2"/>
        <v>0</v>
      </c>
      <c r="AN33" s="7" t="s">
        <v>41</v>
      </c>
    </row>
    <row r="34" spans="1:40" s="17" customFormat="1" ht="20.100000000000001" customHeight="1" x14ac:dyDescent="0.25">
      <c r="A34" s="6">
        <v>31</v>
      </c>
      <c r="B34" s="8" t="s">
        <v>24</v>
      </c>
      <c r="C34" s="15">
        <v>773741.03251999989</v>
      </c>
      <c r="D34" s="15">
        <v>365627.05488999997</v>
      </c>
      <c r="E34" s="15"/>
      <c r="F34" s="15">
        <v>83778.07637000001</v>
      </c>
      <c r="G34" s="15">
        <v>6514.0295899999992</v>
      </c>
      <c r="H34" s="15">
        <v>357655.52</v>
      </c>
      <c r="I34" s="15">
        <v>6559.82</v>
      </c>
      <c r="J34" s="15"/>
      <c r="K34" s="15">
        <v>14629510.672960002</v>
      </c>
      <c r="L34" s="15"/>
      <c r="M34" s="15">
        <v>372954.67765999999</v>
      </c>
      <c r="N34" s="15">
        <v>2267521.9034299999</v>
      </c>
      <c r="O34" s="15"/>
      <c r="P34" s="15"/>
      <c r="Q34" s="15">
        <v>3187</v>
      </c>
      <c r="R34" s="15"/>
      <c r="S34" s="15">
        <v>4025770.7842299999</v>
      </c>
      <c r="T34" s="15">
        <v>530377.97753999988</v>
      </c>
      <c r="U34" s="15"/>
      <c r="V34" s="15">
        <v>267126.81</v>
      </c>
      <c r="W34" s="15">
        <v>11572749.081169995</v>
      </c>
      <c r="X34" s="15"/>
      <c r="Y34" s="15"/>
      <c r="Z34" s="15"/>
      <c r="AA34" s="15"/>
      <c r="AB34" s="15">
        <v>128203.80999999998</v>
      </c>
      <c r="AC34" s="15"/>
      <c r="AD34" s="15"/>
      <c r="AE34" s="15">
        <v>793357.00947000005</v>
      </c>
      <c r="AF34" s="15"/>
      <c r="AG34" s="15">
        <v>1567484.8251200004</v>
      </c>
      <c r="AH34" s="15">
        <v>1755371.6488100004</v>
      </c>
      <c r="AI34" s="15">
        <v>1028</v>
      </c>
      <c r="AJ34" s="15">
        <v>289172.09882000001</v>
      </c>
      <c r="AK34" s="15"/>
      <c r="AL34" s="15">
        <v>2179027.6993700005</v>
      </c>
      <c r="AM34" s="16">
        <f t="shared" si="2"/>
        <v>41976719.531949997</v>
      </c>
      <c r="AN34" s="7" t="s">
        <v>24</v>
      </c>
    </row>
    <row r="35" spans="1:40" s="17" customFormat="1" ht="20.100000000000001" customHeight="1" x14ac:dyDescent="0.25">
      <c r="A35" s="6">
        <v>32</v>
      </c>
      <c r="B35" s="8" t="s">
        <v>44</v>
      </c>
      <c r="C35" s="15">
        <v>14657.39</v>
      </c>
      <c r="D35" s="15">
        <v>736222.86286999984</v>
      </c>
      <c r="E35" s="15"/>
      <c r="F35" s="15">
        <v>46450.551999999996</v>
      </c>
      <c r="G35" s="15">
        <v>108543.73755000001</v>
      </c>
      <c r="H35" s="15">
        <v>306915.21000000002</v>
      </c>
      <c r="I35" s="15">
        <v>74590.03</v>
      </c>
      <c r="J35" s="15"/>
      <c r="K35" s="15">
        <v>12709173.902869999</v>
      </c>
      <c r="L35" s="15"/>
      <c r="M35" s="15">
        <v>227466.43925999998</v>
      </c>
      <c r="N35" s="15">
        <v>2195000.5614</v>
      </c>
      <c r="O35" s="15"/>
      <c r="P35" s="15"/>
      <c r="Q35" s="15">
        <v>0</v>
      </c>
      <c r="R35" s="15">
        <v>33483.25</v>
      </c>
      <c r="S35" s="15">
        <v>3514814.3748600008</v>
      </c>
      <c r="T35" s="15">
        <v>247254.25000000006</v>
      </c>
      <c r="U35" s="15"/>
      <c r="V35" s="15">
        <v>153388.32283000002</v>
      </c>
      <c r="W35" s="15">
        <v>6791209.33189</v>
      </c>
      <c r="X35" s="15">
        <v>97598.3</v>
      </c>
      <c r="Y35" s="15"/>
      <c r="Z35" s="15"/>
      <c r="AA35" s="15"/>
      <c r="AB35" s="15">
        <v>141638.88475</v>
      </c>
      <c r="AC35" s="15">
        <v>0.16200000000000001</v>
      </c>
      <c r="AD35" s="15">
        <v>10195.4</v>
      </c>
      <c r="AE35" s="15">
        <v>999943.99027999991</v>
      </c>
      <c r="AF35" s="15"/>
      <c r="AG35" s="15">
        <v>2635934.3059400003</v>
      </c>
      <c r="AH35" s="15"/>
      <c r="AI35" s="15">
        <v>7</v>
      </c>
      <c r="AJ35" s="15">
        <v>667656.95565999998</v>
      </c>
      <c r="AK35" s="15">
        <v>46771</v>
      </c>
      <c r="AL35" s="15">
        <v>2608268.1949499995</v>
      </c>
      <c r="AM35" s="16">
        <f t="shared" si="2"/>
        <v>34367184.409110002</v>
      </c>
      <c r="AN35" s="7" t="s">
        <v>44</v>
      </c>
    </row>
    <row r="36" spans="1:40" s="17" customFormat="1" ht="20.100000000000001" customHeight="1" x14ac:dyDescent="0.25">
      <c r="A36" s="6">
        <v>33</v>
      </c>
      <c r="B36" s="8" t="s">
        <v>25</v>
      </c>
      <c r="C36" s="15"/>
      <c r="D36" s="15"/>
      <c r="E36" s="15"/>
      <c r="F36" s="15">
        <v>508227.05999999994</v>
      </c>
      <c r="G36" s="15"/>
      <c r="H36" s="15"/>
      <c r="I36" s="15"/>
      <c r="J36" s="15"/>
      <c r="K36" s="15">
        <v>227331.81</v>
      </c>
      <c r="L36" s="15"/>
      <c r="M36" s="15"/>
      <c r="N36" s="15"/>
      <c r="O36" s="15"/>
      <c r="P36" s="15"/>
      <c r="Q36" s="15"/>
      <c r="R36" s="15"/>
      <c r="S36" s="15">
        <v>35626.12000000001</v>
      </c>
      <c r="T36" s="15"/>
      <c r="U36" s="15"/>
      <c r="V36" s="15"/>
      <c r="W36" s="15">
        <v>2770.92</v>
      </c>
      <c r="X36" s="15">
        <v>5603</v>
      </c>
      <c r="Y36" s="15"/>
      <c r="Z36" s="15"/>
      <c r="AA36" s="15"/>
      <c r="AB36" s="15"/>
      <c r="AC36" s="15"/>
      <c r="AD36" s="15"/>
      <c r="AE36" s="15"/>
      <c r="AF36" s="15"/>
      <c r="AG36" s="15">
        <v>8070.49</v>
      </c>
      <c r="AH36" s="15">
        <v>2697</v>
      </c>
      <c r="AI36" s="15"/>
      <c r="AJ36" s="15"/>
      <c r="AK36" s="15"/>
      <c r="AL36" s="15">
        <v>3633011.6499999994</v>
      </c>
      <c r="AM36" s="16">
        <f t="shared" si="2"/>
        <v>4423338.0499999989</v>
      </c>
      <c r="AN36" s="7" t="s">
        <v>25</v>
      </c>
    </row>
    <row r="37" spans="1:40" s="17" customFormat="1" ht="20.100000000000001" customHeight="1" x14ac:dyDescent="0.25">
      <c r="A37" s="6">
        <v>34</v>
      </c>
      <c r="B37" s="8" t="s">
        <v>26</v>
      </c>
      <c r="C37" s="15"/>
      <c r="D37" s="15">
        <v>0</v>
      </c>
      <c r="E37" s="15"/>
      <c r="F37" s="15">
        <v>14855.15</v>
      </c>
      <c r="G37" s="15">
        <v>17102.8</v>
      </c>
      <c r="H37" s="15">
        <v>2660</v>
      </c>
      <c r="I37" s="15"/>
      <c r="J37" s="15"/>
      <c r="K37" s="15">
        <v>4184731.9347800007</v>
      </c>
      <c r="L37" s="15"/>
      <c r="M37" s="15">
        <v>49746.82</v>
      </c>
      <c r="N37" s="15">
        <v>683252.93850000005</v>
      </c>
      <c r="O37" s="15">
        <v>0</v>
      </c>
      <c r="P37" s="15"/>
      <c r="Q37" s="15">
        <v>31935</v>
      </c>
      <c r="R37" s="15"/>
      <c r="S37" s="15">
        <v>1580393.9615800001</v>
      </c>
      <c r="T37" s="15">
        <v>3144.2</v>
      </c>
      <c r="U37" s="15"/>
      <c r="V37" s="15">
        <v>342</v>
      </c>
      <c r="W37" s="15">
        <v>2135142.1083800001</v>
      </c>
      <c r="X37" s="15"/>
      <c r="Y37" s="15"/>
      <c r="Z37" s="15"/>
      <c r="AA37" s="15"/>
      <c r="AB37" s="15">
        <v>60</v>
      </c>
      <c r="AC37" s="15"/>
      <c r="AD37" s="15"/>
      <c r="AE37" s="15">
        <v>88902.834279999995</v>
      </c>
      <c r="AF37" s="15"/>
      <c r="AG37" s="15">
        <v>399350.29538999993</v>
      </c>
      <c r="AH37" s="15">
        <v>552299.3560899999</v>
      </c>
      <c r="AI37" s="15"/>
      <c r="AJ37" s="15">
        <v>512</v>
      </c>
      <c r="AK37" s="15">
        <v>405</v>
      </c>
      <c r="AL37" s="15">
        <v>493457.18461999996</v>
      </c>
      <c r="AM37" s="16">
        <f t="shared" si="2"/>
        <v>10238293.583620001</v>
      </c>
      <c r="AN37" s="7" t="s">
        <v>26</v>
      </c>
    </row>
    <row r="38" spans="1:40" s="17" customFormat="1" ht="20.100000000000001" customHeight="1" x14ac:dyDescent="0.25">
      <c r="A38" s="6">
        <v>35</v>
      </c>
      <c r="B38" s="8" t="s">
        <v>27</v>
      </c>
      <c r="C38" s="15"/>
      <c r="D38" s="15"/>
      <c r="E38" s="15"/>
      <c r="F38" s="15"/>
      <c r="G38" s="15"/>
      <c r="H38" s="15"/>
      <c r="I38" s="15"/>
      <c r="J38" s="15"/>
      <c r="K38" s="15">
        <v>359235.67463999998</v>
      </c>
      <c r="L38" s="15"/>
      <c r="M38" s="15">
        <v>27</v>
      </c>
      <c r="N38" s="15">
        <v>774.15733</v>
      </c>
      <c r="O38" s="15"/>
      <c r="P38" s="15"/>
      <c r="Q38" s="15">
        <v>0</v>
      </c>
      <c r="R38" s="15"/>
      <c r="S38" s="15">
        <v>68731.149999999994</v>
      </c>
      <c r="T38" s="15"/>
      <c r="U38" s="15"/>
      <c r="V38" s="15"/>
      <c r="W38" s="15">
        <v>59283.659110000008</v>
      </c>
      <c r="X38" s="15"/>
      <c r="Y38" s="15"/>
      <c r="Z38" s="15"/>
      <c r="AA38" s="15"/>
      <c r="AB38" s="15"/>
      <c r="AC38" s="15"/>
      <c r="AD38" s="15">
        <v>8.8564600000000002</v>
      </c>
      <c r="AE38" s="15">
        <v>1.6896799999999998</v>
      </c>
      <c r="AF38" s="15"/>
      <c r="AG38" s="15">
        <v>0</v>
      </c>
      <c r="AH38" s="15">
        <v>16843.419999999998</v>
      </c>
      <c r="AI38" s="15"/>
      <c r="AJ38" s="15">
        <v>6773.6999999999989</v>
      </c>
      <c r="AK38" s="15"/>
      <c r="AL38" s="15">
        <v>22</v>
      </c>
      <c r="AM38" s="16">
        <f t="shared" si="2"/>
        <v>511701.30721999996</v>
      </c>
      <c r="AN38" s="7" t="s">
        <v>27</v>
      </c>
    </row>
    <row r="39" spans="1:40" s="17" customFormat="1" ht="20.100000000000001" customHeight="1" x14ac:dyDescent="0.25">
      <c r="A39" s="6">
        <v>36</v>
      </c>
      <c r="B39" s="8" t="s">
        <v>28</v>
      </c>
      <c r="C39" s="15">
        <v>346818.33933999995</v>
      </c>
      <c r="D39" s="15">
        <v>268310.57566000003</v>
      </c>
      <c r="E39" s="15"/>
      <c r="F39" s="15">
        <v>1436798.0320000006</v>
      </c>
      <c r="G39" s="15">
        <v>224523.22883000007</v>
      </c>
      <c r="H39" s="15">
        <v>260526.21000000005</v>
      </c>
      <c r="I39" s="15">
        <v>68578.319999999992</v>
      </c>
      <c r="J39" s="15"/>
      <c r="K39" s="15">
        <v>15496465.937110005</v>
      </c>
      <c r="L39" s="15"/>
      <c r="M39" s="15">
        <v>128124.45000000001</v>
      </c>
      <c r="N39" s="15">
        <v>3072625.0652800007</v>
      </c>
      <c r="O39" s="15"/>
      <c r="P39" s="15"/>
      <c r="Q39" s="15">
        <v>5047</v>
      </c>
      <c r="R39" s="15">
        <v>117070.5</v>
      </c>
      <c r="S39" s="15">
        <v>4244049.98709</v>
      </c>
      <c r="T39" s="15">
        <v>205044.33999999997</v>
      </c>
      <c r="U39" s="15"/>
      <c r="V39" s="15">
        <v>271334.53028000001</v>
      </c>
      <c r="W39" s="15">
        <v>8523685.8169000037</v>
      </c>
      <c r="X39" s="15">
        <v>630569.09</v>
      </c>
      <c r="Y39" s="15">
        <v>467</v>
      </c>
      <c r="Z39" s="15">
        <v>285278</v>
      </c>
      <c r="AA39" s="15"/>
      <c r="AB39" s="15">
        <v>383113.92000000004</v>
      </c>
      <c r="AC39" s="15"/>
      <c r="AD39" s="15">
        <v>12601.07</v>
      </c>
      <c r="AE39" s="15">
        <v>1166781.51</v>
      </c>
      <c r="AF39" s="15">
        <v>0</v>
      </c>
      <c r="AG39" s="15">
        <v>4500478.8315899987</v>
      </c>
      <c r="AH39" s="15">
        <v>2224626.1872900003</v>
      </c>
      <c r="AI39" s="15">
        <v>319342.37</v>
      </c>
      <c r="AJ39" s="15">
        <v>951649.69678000011</v>
      </c>
      <c r="AK39" s="15"/>
      <c r="AL39" s="15">
        <v>1182840.2779299999</v>
      </c>
      <c r="AM39" s="16">
        <f t="shared" si="2"/>
        <v>46326750.28608001</v>
      </c>
      <c r="AN39" s="7" t="s">
        <v>28</v>
      </c>
    </row>
    <row r="40" spans="1:40" s="17" customFormat="1" ht="20.100000000000001" customHeight="1" x14ac:dyDescent="0.25">
      <c r="A40" s="6"/>
      <c r="B40" s="9" t="s">
        <v>38</v>
      </c>
      <c r="C40" s="15">
        <f t="shared" ref="C40:I40" si="3">SUM(C4:C39)</f>
        <v>1232641.8718599998</v>
      </c>
      <c r="D40" s="15">
        <f t="shared" si="3"/>
        <v>2240680.87194</v>
      </c>
      <c r="E40" s="15">
        <f t="shared" si="3"/>
        <v>700</v>
      </c>
      <c r="F40" s="15">
        <f t="shared" si="3"/>
        <v>6012307.3079100009</v>
      </c>
      <c r="G40" s="19">
        <f t="shared" si="3"/>
        <v>2907151.7411800004</v>
      </c>
      <c r="H40" s="19">
        <f t="shared" si="3"/>
        <v>4601968.8800000008</v>
      </c>
      <c r="I40" s="19">
        <f t="shared" si="3"/>
        <v>1076222.9499999997</v>
      </c>
      <c r="J40" s="15"/>
      <c r="K40" s="15">
        <f>SUM(K4:K39)</f>
        <v>156777936.14071608</v>
      </c>
      <c r="L40" s="15"/>
      <c r="M40" s="15">
        <f>SUM(M4:M39)</f>
        <v>2425488.1474100002</v>
      </c>
      <c r="N40" s="15">
        <f>SUM(N4:N39)</f>
        <v>29965121.698799994</v>
      </c>
      <c r="O40" s="15">
        <f>SUM(O4:O39)</f>
        <v>2880.9706700000002</v>
      </c>
      <c r="P40" s="15"/>
      <c r="Q40" s="15">
        <f t="shared" ref="Q40:Z40" si="4">SUM(Q4:Q39)</f>
        <v>3245587.4946300001</v>
      </c>
      <c r="R40" s="15">
        <f t="shared" si="4"/>
        <v>1710717.2300000002</v>
      </c>
      <c r="S40" s="15">
        <f t="shared" si="4"/>
        <v>58362937.427369997</v>
      </c>
      <c r="T40" s="15">
        <f t="shared" si="4"/>
        <v>4840063.5998200001</v>
      </c>
      <c r="U40" s="15">
        <f t="shared" si="4"/>
        <v>5089</v>
      </c>
      <c r="V40" s="15">
        <f t="shared" si="4"/>
        <v>4426821.3760700002</v>
      </c>
      <c r="W40" s="15">
        <f t="shared" si="4"/>
        <v>103688407.54162</v>
      </c>
      <c r="X40" s="15">
        <f t="shared" si="4"/>
        <v>2319346.5</v>
      </c>
      <c r="Y40" s="15">
        <f t="shared" si="4"/>
        <v>467</v>
      </c>
      <c r="Z40" s="15">
        <f t="shared" si="4"/>
        <v>325335</v>
      </c>
      <c r="AA40" s="15"/>
      <c r="AB40" s="15">
        <f t="shared" ref="AB40:AL40" si="5">SUM(AB4:AB39)</f>
        <v>2197666.9647499998</v>
      </c>
      <c r="AC40" s="15">
        <f t="shared" si="5"/>
        <v>0.16200000000000001</v>
      </c>
      <c r="AD40" s="15">
        <f t="shared" si="5"/>
        <v>474007.49402999994</v>
      </c>
      <c r="AE40" s="15">
        <f t="shared" si="5"/>
        <v>7728325.6213899981</v>
      </c>
      <c r="AF40" s="15">
        <f t="shared" si="5"/>
        <v>0</v>
      </c>
      <c r="AG40" s="15">
        <f t="shared" si="5"/>
        <v>41601466.525559999</v>
      </c>
      <c r="AH40" s="15">
        <f t="shared" si="5"/>
        <v>21723718.873820003</v>
      </c>
      <c r="AI40" s="15">
        <f t="shared" si="5"/>
        <v>447296.44</v>
      </c>
      <c r="AJ40" s="15">
        <f t="shared" si="5"/>
        <v>6896717.8034399999</v>
      </c>
      <c r="AK40" s="15">
        <f t="shared" si="5"/>
        <v>180125.90284999998</v>
      </c>
      <c r="AL40" s="15">
        <f t="shared" si="5"/>
        <v>49839022.752109997</v>
      </c>
      <c r="AM40" s="20">
        <f t="shared" si="2"/>
        <v>517256221.28994608</v>
      </c>
      <c r="AN40" s="7" t="s">
        <v>29</v>
      </c>
    </row>
  </sheetData>
  <mergeCells count="3">
    <mergeCell ref="A1:A3"/>
    <mergeCell ref="AN1:AO1"/>
    <mergeCell ref="AM2:AN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2021-12-16T09:35:57Z</dcterms:modified>
</cp:coreProperties>
</file>